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335" windowWidth="20520" windowHeight="4380" firstSheet="13" activeTab="19"/>
  </bookViews>
  <sheets>
    <sheet name="thang 01-2019" sheetId="18" r:id="rId1"/>
    <sheet name="thang 02-2019" sheetId="19" r:id="rId2"/>
    <sheet name="thang 03-2019" sheetId="20" r:id="rId3"/>
    <sheet name="qui 1-2019" sheetId="17" r:id="rId4"/>
    <sheet name="thang 04-2019" sheetId="21" r:id="rId5"/>
    <sheet name="thang 05-2019" sheetId="25" r:id="rId6"/>
    <sheet name="thang 06-2019" sheetId="26" r:id="rId7"/>
    <sheet name="qui 2-2019" sheetId="22" r:id="rId8"/>
    <sheet name="thang 07-2019" sheetId="27" r:id="rId9"/>
    <sheet name="thang 08-2019" sheetId="28" r:id="rId10"/>
    <sheet name="thang 09-2019" sheetId="29" r:id="rId11"/>
    <sheet name="qui 3-2019" sheetId="30" r:id="rId12"/>
    <sheet name="thang 10-2019" sheetId="31" r:id="rId13"/>
    <sheet name="thang 11-2019" sheetId="32" r:id="rId14"/>
    <sheet name="thang 12-2019" sheetId="33" r:id="rId15"/>
    <sheet name="qui 4-2019" sheetId="34" r:id="rId16"/>
    <sheet name="thang 1-2020" sheetId="35" r:id="rId17"/>
    <sheet name="thang 2-2020" sheetId="36" r:id="rId18"/>
    <sheet name="thang 3-2020" sheetId="37" r:id="rId19"/>
    <sheet name="qui 1-2020" sheetId="38" r:id="rId20"/>
  </sheets>
  <calcPr calcId="144525"/>
</workbook>
</file>

<file path=xl/calcChain.xml><?xml version="1.0" encoding="utf-8"?>
<calcChain xmlns="http://schemas.openxmlformats.org/spreadsheetml/2006/main">
  <c r="G11" i="38" l="1"/>
  <c r="G15" i="38" s="1"/>
  <c r="H15" i="38" s="1"/>
  <c r="H25" i="38"/>
  <c r="H25" i="37"/>
  <c r="G17" i="37"/>
  <c r="H17" i="37" s="1"/>
  <c r="G15" i="37"/>
  <c r="H15" i="37" s="1"/>
  <c r="H11" i="37"/>
  <c r="G12" i="36"/>
  <c r="H12" i="36" s="1"/>
  <c r="H25" i="36"/>
  <c r="G17" i="36"/>
  <c r="H17" i="36" s="1"/>
  <c r="G15" i="36"/>
  <c r="H15" i="36" s="1"/>
  <c r="H11" i="36"/>
  <c r="G12" i="37" l="1"/>
  <c r="H12" i="37" s="1"/>
  <c r="H11" i="38"/>
  <c r="G17" i="38"/>
  <c r="G23" i="37"/>
  <c r="H23" i="37" s="1"/>
  <c r="G19" i="36"/>
  <c r="H19" i="36" s="1"/>
  <c r="G23" i="36"/>
  <c r="H23" i="36" s="1"/>
  <c r="G21" i="36"/>
  <c r="H25" i="35"/>
  <c r="G17" i="35"/>
  <c r="H17" i="35" s="1"/>
  <c r="G15" i="35"/>
  <c r="H15" i="35" s="1"/>
  <c r="H12" i="35"/>
  <c r="H11" i="35"/>
  <c r="G19" i="37" l="1"/>
  <c r="H19" i="37" s="1"/>
  <c r="G21" i="37"/>
  <c r="H21" i="37" s="1"/>
  <c r="G23" i="38"/>
  <c r="H23" i="38" s="1"/>
  <c r="H17" i="38"/>
  <c r="G19" i="38"/>
  <c r="H19" i="38" s="1"/>
  <c r="G21" i="38"/>
  <c r="H12" i="38"/>
  <c r="H21" i="36"/>
  <c r="G24" i="36"/>
  <c r="H24" i="36" s="1"/>
  <c r="G19" i="35"/>
  <c r="H19" i="35" s="1"/>
  <c r="G23" i="35"/>
  <c r="H23" i="35" s="1"/>
  <c r="G21" i="35"/>
  <c r="G11" i="34"/>
  <c r="G17" i="34" s="1"/>
  <c r="H25" i="34"/>
  <c r="H25" i="33"/>
  <c r="G17" i="33"/>
  <c r="H17" i="33" s="1"/>
  <c r="G15" i="33"/>
  <c r="H15" i="33" s="1"/>
  <c r="H11" i="33"/>
  <c r="H25" i="32"/>
  <c r="G12" i="31"/>
  <c r="G24" i="37" l="1"/>
  <c r="H24" i="37" s="1"/>
  <c r="G24" i="38"/>
  <c r="H24" i="38" s="1"/>
  <c r="H21" i="38"/>
  <c r="H21" i="35"/>
  <c r="G24" i="35"/>
  <c r="H24" i="35" s="1"/>
  <c r="G17" i="32"/>
  <c r="H17" i="32" s="1"/>
  <c r="G15" i="32"/>
  <c r="H15" i="32" s="1"/>
  <c r="G12" i="32"/>
  <c r="H12" i="32" s="1"/>
  <c r="H11" i="32"/>
  <c r="G12" i="34"/>
  <c r="H17" i="34"/>
  <c r="G23" i="34"/>
  <c r="H23" i="34" s="1"/>
  <c r="H11" i="34"/>
  <c r="G15" i="34"/>
  <c r="H15" i="34" s="1"/>
  <c r="G23" i="33"/>
  <c r="H23" i="33" s="1"/>
  <c r="G12" i="33" l="1"/>
  <c r="G21" i="32"/>
  <c r="G19" i="32"/>
  <c r="H19" i="32" s="1"/>
  <c r="G23" i="32"/>
  <c r="H23" i="32" s="1"/>
  <c r="G21" i="33"/>
  <c r="G24" i="33" s="1"/>
  <c r="H24" i="33" s="1"/>
  <c r="H12" i="34"/>
  <c r="G21" i="34"/>
  <c r="G19" i="34"/>
  <c r="H19" i="34" s="1"/>
  <c r="H21" i="33"/>
  <c r="H21" i="32"/>
  <c r="G24" i="32"/>
  <c r="H24" i="32" s="1"/>
  <c r="H12" i="33" l="1"/>
  <c r="G19" i="33"/>
  <c r="H19" i="33" s="1"/>
  <c r="H21" i="34"/>
  <c r="G24" i="34"/>
  <c r="H24" i="34" s="1"/>
  <c r="H25" i="31" l="1"/>
  <c r="G17" i="31"/>
  <c r="H17" i="31" s="1"/>
  <c r="G15" i="31"/>
  <c r="H15" i="31" s="1"/>
  <c r="H12" i="31"/>
  <c r="H11" i="31"/>
  <c r="G23" i="31" l="1"/>
  <c r="H23" i="31" s="1"/>
  <c r="G19" i="31"/>
  <c r="H19" i="31" s="1"/>
  <c r="G21" i="31"/>
  <c r="G12" i="30"/>
  <c r="G11" i="30"/>
  <c r="G17" i="30" s="1"/>
  <c r="H25" i="30"/>
  <c r="G12" i="29"/>
  <c r="G17" i="29"/>
  <c r="H17" i="29" s="1"/>
  <c r="H25" i="29"/>
  <c r="G12" i="28"/>
  <c r="H21" i="31" l="1"/>
  <c r="G24" i="31"/>
  <c r="H24" i="31" s="1"/>
  <c r="H17" i="30"/>
  <c r="G23" i="30"/>
  <c r="H23" i="30" s="1"/>
  <c r="H11" i="30"/>
  <c r="G15" i="30"/>
  <c r="H15" i="30" s="1"/>
  <c r="G15" i="29"/>
  <c r="H15" i="29" s="1"/>
  <c r="H11" i="29"/>
  <c r="H12" i="29"/>
  <c r="G23" i="29"/>
  <c r="H23" i="29" s="1"/>
  <c r="H12" i="30" l="1"/>
  <c r="G21" i="30"/>
  <c r="G19" i="30"/>
  <c r="H19" i="30" s="1"/>
  <c r="G21" i="29"/>
  <c r="H21" i="29" s="1"/>
  <c r="G19" i="29"/>
  <c r="H19" i="29" s="1"/>
  <c r="H21" i="30" l="1"/>
  <c r="G24" i="30"/>
  <c r="H24" i="30" s="1"/>
  <c r="G24" i="29"/>
  <c r="H24" i="29" s="1"/>
  <c r="H25" i="28" l="1"/>
  <c r="G23" i="28"/>
  <c r="H23" i="28" s="1"/>
  <c r="G17" i="28"/>
  <c r="H17" i="28" s="1"/>
  <c r="G15" i="28"/>
  <c r="H15" i="28" s="1"/>
  <c r="H12" i="28"/>
  <c r="H11" i="28"/>
  <c r="G12" i="27"/>
  <c r="G19" i="28" l="1"/>
  <c r="H19" i="28" s="1"/>
  <c r="G21" i="28"/>
  <c r="H25" i="27"/>
  <c r="G17" i="27"/>
  <c r="H17" i="27" s="1"/>
  <c r="G15" i="27"/>
  <c r="H15" i="27" s="1"/>
  <c r="H12" i="27"/>
  <c r="H11" i="27"/>
  <c r="H21" i="28" l="1"/>
  <c r="G24" i="28"/>
  <c r="H24" i="28" s="1"/>
  <c r="G23" i="27"/>
  <c r="H23" i="27" s="1"/>
  <c r="G19" i="27"/>
  <c r="H19" i="27" s="1"/>
  <c r="G21" i="27"/>
  <c r="G12" i="17"/>
  <c r="G12" i="22"/>
  <c r="G11" i="22"/>
  <c r="H21" i="27" l="1"/>
  <c r="G24" i="27"/>
  <c r="H24" i="27" s="1"/>
  <c r="G15" i="21"/>
  <c r="G12" i="25"/>
  <c r="G12" i="26" s="1"/>
  <c r="G12" i="21" l="1"/>
  <c r="H25" i="26" l="1"/>
  <c r="G17" i="26"/>
  <c r="H17" i="26" s="1"/>
  <c r="G15" i="26"/>
  <c r="H15" i="26" s="1"/>
  <c r="H12" i="26"/>
  <c r="H11" i="26"/>
  <c r="H25" i="25"/>
  <c r="G17" i="25"/>
  <c r="G23" i="25" s="1"/>
  <c r="H23" i="25" s="1"/>
  <c r="G15" i="25"/>
  <c r="H15" i="25" s="1"/>
  <c r="G21" i="25"/>
  <c r="H11" i="25"/>
  <c r="H17" i="25" l="1"/>
  <c r="H12" i="25"/>
  <c r="G19" i="25"/>
  <c r="H19" i="25" s="1"/>
  <c r="G19" i="26"/>
  <c r="H19" i="26" s="1"/>
  <c r="G23" i="26"/>
  <c r="H23" i="26" s="1"/>
  <c r="G21" i="26"/>
  <c r="G24" i="25"/>
  <c r="H24" i="25" s="1"/>
  <c r="H21" i="25"/>
  <c r="H25" i="22"/>
  <c r="G17" i="22"/>
  <c r="G11" i="17"/>
  <c r="H25" i="21"/>
  <c r="G17" i="21"/>
  <c r="H17" i="21" s="1"/>
  <c r="H15" i="21"/>
  <c r="H11" i="21"/>
  <c r="G12" i="19"/>
  <c r="G12" i="20" s="1"/>
  <c r="G19" i="20" s="1"/>
  <c r="H19" i="20" s="1"/>
  <c r="H25" i="20"/>
  <c r="H17" i="20"/>
  <c r="G17" i="20"/>
  <c r="G23" i="20" s="1"/>
  <c r="H23" i="20" s="1"/>
  <c r="H15" i="20"/>
  <c r="G15" i="20"/>
  <c r="H11" i="20"/>
  <c r="H25" i="19"/>
  <c r="G17" i="19"/>
  <c r="H17" i="19" s="1"/>
  <c r="G15" i="19"/>
  <c r="H15" i="19" s="1"/>
  <c r="H11" i="19"/>
  <c r="H21" i="26" l="1"/>
  <c r="G24" i="26"/>
  <c r="H24" i="26" s="1"/>
  <c r="H12" i="22"/>
  <c r="H17" i="22"/>
  <c r="G23" i="22"/>
  <c r="H23" i="22" s="1"/>
  <c r="G15" i="22"/>
  <c r="H15" i="22" s="1"/>
  <c r="H11" i="22"/>
  <c r="G23" i="21"/>
  <c r="H23" i="21" s="1"/>
  <c r="G21" i="19"/>
  <c r="H21" i="19" s="1"/>
  <c r="G21" i="20"/>
  <c r="H12" i="20"/>
  <c r="G19" i="19"/>
  <c r="H19" i="19" s="1"/>
  <c r="H12" i="19"/>
  <c r="G23" i="19"/>
  <c r="H23" i="19" s="1"/>
  <c r="G21" i="22" l="1"/>
  <c r="H21" i="22" s="1"/>
  <c r="G19" i="22"/>
  <c r="H19" i="22" s="1"/>
  <c r="G24" i="19"/>
  <c r="H24" i="19" s="1"/>
  <c r="H21" i="20"/>
  <c r="G24" i="20"/>
  <c r="H24" i="20" s="1"/>
  <c r="G24" i="22" l="1"/>
  <c r="H24" i="22" s="1"/>
  <c r="H25" i="18"/>
  <c r="G17" i="18"/>
  <c r="H23" i="18" s="1"/>
  <c r="G15" i="18"/>
  <c r="H15" i="18" s="1"/>
  <c r="G19" i="18"/>
  <c r="H19" i="18" s="1"/>
  <c r="H11" i="18"/>
  <c r="H25" i="17"/>
  <c r="M12" i="17"/>
  <c r="H11" i="17"/>
  <c r="G21" i="18" l="1"/>
  <c r="H12" i="18"/>
  <c r="H17" i="18"/>
  <c r="G15" i="17"/>
  <c r="H15" i="17" s="1"/>
  <c r="G17" i="17"/>
  <c r="G24" i="18" l="1"/>
  <c r="H24" i="18" s="1"/>
  <c r="H21" i="18"/>
  <c r="G21" i="17"/>
  <c r="H12" i="17"/>
  <c r="G19" i="17"/>
  <c r="H19" i="17" s="1"/>
  <c r="G23" i="17"/>
  <c r="H23" i="17" s="1"/>
  <c r="H17" i="17"/>
  <c r="H21" i="17" l="1"/>
  <c r="G24" i="17"/>
  <c r="H24" i="17" s="1"/>
  <c r="H12" i="21"/>
  <c r="G19" i="21"/>
  <c r="H19" i="21" s="1"/>
  <c r="G21" i="21"/>
  <c r="H21" i="21" s="1"/>
  <c r="G24" i="21"/>
  <c r="H24" i="21" s="1"/>
</calcChain>
</file>

<file path=xl/sharedStrings.xml><?xml version="1.0" encoding="utf-8"?>
<sst xmlns="http://schemas.openxmlformats.org/spreadsheetml/2006/main" count="1526" uniqueCount="94">
  <si>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</si>
  <si>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</si>
  <si>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</si>
  <si>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</si>
  <si>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</si>
  <si>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</si>
  <si>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</si>
  <si>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</si>
  <si>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</si>
  <si>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</si>
  <si>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</si>
  <si>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</si>
  <si>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</si>
  <si>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</si>
  <si>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</si>
  <si>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</si>
  <si>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</si>
  <si>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</si>
  <si>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</si>
  <si>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</si>
  <si>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</si>
  <si>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</si>
  <si>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</si>
  <si>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</si>
  <si>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</si>
  <si>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</si>
  <si>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</si>
  <si>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</si>
  <si>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</si>
  <si>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</si>
  <si>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</si>
  <si>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</si>
  <si>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</si>
  <si>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</si>
  <si>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</si>
  <si>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</si>
  <si>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</si>
  <si>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</si>
  <si>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</si>
  <si>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</si>
  <si>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</si>
  <si>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</si>
  <si>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</si>
  <si>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</si>
  <si>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</si>
  <si>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</si>
  <si>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</si>
  <si>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</si>
  <si>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</si>
  <si>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</si>
  <si>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</si>
  <si>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</si>
  <si>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</si>
  <si>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Đỗ Thị Phương Khanh</t>
  </si>
  <si>
    <t>Đơn vị nhận báo cáo: Đảng bộ trường CĐ  Lý Tự Trọng</t>
  </si>
  <si>
    <t>Tháng 01 năm 2019</t>
  </si>
  <si>
    <t>Tháng 02 năm 2019</t>
  </si>
  <si>
    <t>k</t>
  </si>
  <si>
    <t>Châu Văn Bảo</t>
  </si>
  <si>
    <t>Tháng 03 năm 2019</t>
  </si>
  <si>
    <t>Quý 1 năm 2019</t>
  </si>
  <si>
    <t>Quý 2 năm 2019</t>
  </si>
  <si>
    <t>Ngày    tháng  01 năm 2019</t>
  </si>
  <si>
    <t>Ngày    tháng 02   năm 2019</t>
  </si>
  <si>
    <t>Ngày      tháng 03   năm 2019</t>
  </si>
  <si>
    <t>Ngày 15    tháng  03   năm 2019</t>
  </si>
  <si>
    <t>Tháng 04 năm 2019</t>
  </si>
  <si>
    <t>Tháng 05 năm 2019</t>
  </si>
  <si>
    <t>Tháng 06 năm 2019</t>
  </si>
  <si>
    <t>Ngày 05 tháng 07 năm 2019</t>
  </si>
  <si>
    <t>Tháng 07 năm 2019</t>
  </si>
  <si>
    <t>Tháng 09 năm 2019</t>
  </si>
  <si>
    <t>Tháng 08 năm 2019</t>
  </si>
  <si>
    <t>Quý 3 năm 2019</t>
  </si>
  <si>
    <t>Ngày 02 tháng  10  năm 2019</t>
  </si>
  <si>
    <t>Ngày 02 tháng 10  năm 2019</t>
  </si>
  <si>
    <t>Ngày 02 tháng 10 năm 2019</t>
  </si>
  <si>
    <t>Tháng 10 năm 2019</t>
  </si>
  <si>
    <t>Tháng 11 năm 2019</t>
  </si>
  <si>
    <t>Tháng 12 năm 2019</t>
  </si>
  <si>
    <t>Quý 4 năm 2019</t>
  </si>
  <si>
    <t>Ngày 18 tháng  12  năm 2019</t>
  </si>
  <si>
    <t xml:space="preserve"> </t>
  </si>
  <si>
    <t>Ngày 18 tháng 12  năm 2019</t>
  </si>
  <si>
    <t>Tháng 03 năm 2020</t>
  </si>
  <si>
    <t>Tháng 02 năm 2020</t>
  </si>
  <si>
    <t>Tháng 01 năm 2020</t>
  </si>
  <si>
    <t>Quý 1 năm 2020</t>
  </si>
  <si>
    <t>Ngày 15 tháng 4  năm 2019</t>
  </si>
  <si>
    <t>Đơn vị nhận báo cáo: Đảng bộ Trường CĐKT Lý Tự Trọng</t>
  </si>
  <si>
    <t>Ngày 15 tháng 04  năm 2020</t>
  </si>
  <si>
    <t>Ngày 15 tháng 4  năm 2020</t>
  </si>
  <si>
    <t>Ngày 15 tháng  04  năm 2020</t>
  </si>
  <si>
    <t>Đơn vị nhận báo cáo: Đảng bộ Trường CĐ  Lý Tự Trọng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</si>
</sst>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3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55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/>
      <c r="H12" s="11">
        <f t="shared" ref="H12:H25" si="0">G12</f>
        <v>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 t="s">
        <v>57</v>
      </c>
      <c r="H23" s="11" t="str">
        <f t="shared" si="0"/>
        <v>k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62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19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pane ySplit="2" topLeftCell="A9" activePane="bottomLeft" state="frozen"/>
      <selection activeCell="A7" sqref="A7"/>
      <selection pane="bottomLeft"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56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01-2019'!G12</f>
        <v>1173480</v>
      </c>
      <c r="H12" s="11">
        <f t="shared" ref="H12:H25" si="0">G12</f>
        <v>1173480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352044</v>
      </c>
      <c r="H19" s="11">
        <f t="shared" si="0"/>
        <v>352044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821436</v>
      </c>
      <c r="H21" s="11">
        <f t="shared" si="0"/>
        <v>821436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821436</v>
      </c>
      <c r="H24" s="11">
        <f t="shared" si="0"/>
        <v>821436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63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19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59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02-2019'!G12</f>
        <v>2346960</v>
      </c>
      <c r="H12" s="11">
        <f t="shared" ref="H12:H25" si="0">G12</f>
        <v>2346960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704088</v>
      </c>
      <c r="H19" s="11">
        <f t="shared" si="0"/>
        <v>704088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1642872</v>
      </c>
      <c r="H21" s="11">
        <f t="shared" si="0"/>
        <v>1642872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1642872</v>
      </c>
      <c r="H24" s="11">
        <f t="shared" si="0"/>
        <v>1642872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64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19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5" zoomScale="95" zoomScaleNormal="95" workbookViewId="0">
      <selection activeCell="G12" sqref="G12"/>
    </sheetView>
  </sheetViews>
  <sheetFormatPr defaultRowHeight="15" x14ac:dyDescent="0.2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8" max="8" width="10.85546875" customWidth="1"/>
    <col min="9" max="9" width="12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 x14ac:dyDescent="0.25">
      <c r="A1" s="36" t="s">
        <v>0</v>
      </c>
      <c r="B1" s="36"/>
      <c r="C1" s="1"/>
      <c r="D1" s="1"/>
      <c r="E1" s="37" t="s">
        <v>1</v>
      </c>
      <c r="F1" s="37"/>
      <c r="G1" s="37"/>
      <c r="H1" s="37"/>
      <c r="I1" s="37"/>
    </row>
    <row r="2" spans="1:13" ht="16.5" customHeight="1" x14ac:dyDescent="0.25">
      <c r="A2" s="38" t="s">
        <v>2</v>
      </c>
      <c r="B2" s="38"/>
      <c r="C2" s="1"/>
      <c r="D2" s="1"/>
      <c r="E2" s="37" t="s">
        <v>3</v>
      </c>
      <c r="F2" s="37"/>
      <c r="G2" s="37"/>
      <c r="H2" s="37"/>
      <c r="I2" s="37"/>
    </row>
    <row r="3" spans="1:13" ht="29.25" customHeight="1" x14ac:dyDescent="0.25">
      <c r="A3" s="39" t="s">
        <v>54</v>
      </c>
      <c r="B3" s="39"/>
      <c r="C3" s="1"/>
      <c r="D3" s="1"/>
      <c r="E3" s="40" t="s">
        <v>5</v>
      </c>
      <c r="F3" s="40"/>
      <c r="G3" s="40"/>
      <c r="H3" s="40"/>
      <c r="I3" s="40"/>
    </row>
    <row r="4" spans="1:13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3" s="2" customFormat="1" ht="24.75" customHeight="1" x14ac:dyDescent="0.25">
      <c r="A5" s="42" t="s">
        <v>60</v>
      </c>
      <c r="B5" s="42"/>
      <c r="C5" s="42"/>
      <c r="D5" s="42"/>
      <c r="E5" s="42"/>
      <c r="F5" s="42"/>
      <c r="G5" s="42"/>
      <c r="H5" s="42"/>
      <c r="I5" s="42"/>
    </row>
    <row r="6" spans="1:13" ht="9.75" customHeight="1" x14ac:dyDescent="0.25"/>
    <row r="7" spans="1:13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01-2019'!G11+'thang 02-2019'!G11+'thang 03-2019'!G11</f>
        <v>3520440</v>
      </c>
      <c r="H11" s="11">
        <f>G11</f>
        <v>3520440</v>
      </c>
      <c r="I11" s="8"/>
      <c r="M11">
        <v>2669992.7429999998</v>
      </c>
    </row>
    <row r="12" spans="1:13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</f>
        <v>3520440</v>
      </c>
      <c r="H12" s="11">
        <f t="shared" ref="H12:H25" si="0">G12</f>
        <v>3520440</v>
      </c>
      <c r="I12" s="8"/>
      <c r="M12">
        <f>M10+M11</f>
        <v>5430780.2860000003</v>
      </c>
    </row>
    <row r="13" spans="1:13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3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1056132</v>
      </c>
      <c r="H15" s="11">
        <f t="shared" si="0"/>
        <v>1056132</v>
      </c>
      <c r="I15" s="8"/>
    </row>
    <row r="16" spans="1:13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2464308</v>
      </c>
      <c r="H17" s="16">
        <f t="shared" si="0"/>
        <v>2464308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1056132</v>
      </c>
      <c r="H19" s="11">
        <f t="shared" si="0"/>
        <v>1056132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2464308</v>
      </c>
      <c r="H21" s="11">
        <f t="shared" si="0"/>
        <v>2464308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2464308</v>
      </c>
      <c r="H23" s="11">
        <f t="shared" si="0"/>
        <v>2464308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2464308</v>
      </c>
      <c r="H24" s="11">
        <f t="shared" si="0"/>
        <v>2464308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G27" s="43" t="s">
        <v>65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2" spans="1:9" x14ac:dyDescent="0.25">
      <c r="B32" s="19" t="s">
        <v>53</v>
      </c>
      <c r="G32" s="44" t="s">
        <v>58</v>
      </c>
      <c r="H32" s="44"/>
      <c r="I32" s="44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49" right="0.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9" workbookViewId="0">
      <selection activeCell="I15" sqref="I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11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11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11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11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1" s="2" customFormat="1" ht="24" customHeight="1" x14ac:dyDescent="0.25">
      <c r="A5" s="42" t="s">
        <v>66</v>
      </c>
      <c r="B5" s="42"/>
      <c r="C5" s="42"/>
      <c r="D5" s="42"/>
      <c r="E5" s="42"/>
      <c r="F5" s="42"/>
      <c r="G5" s="42"/>
      <c r="H5" s="42"/>
      <c r="I5" s="42"/>
    </row>
    <row r="6" spans="1:11" ht="21.75" customHeight="1" x14ac:dyDescent="0.25"/>
    <row r="7" spans="1:11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1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1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11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1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1045598.0042000001</v>
      </c>
      <c r="H11" s="11">
        <f>G11</f>
        <v>1045598.0042000001</v>
      </c>
      <c r="I11" s="8"/>
    </row>
    <row r="12" spans="1:11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03-2019'!G12</f>
        <v>3392558.0042000003</v>
      </c>
      <c r="H12" s="11">
        <f t="shared" ref="H12:H25" si="0">G12</f>
        <v>3392558.0042000003</v>
      </c>
      <c r="I12" s="8"/>
      <c r="K12" s="15"/>
    </row>
    <row r="13" spans="1:11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1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11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313679.40126000001</v>
      </c>
      <c r="H15" s="11">
        <f t="shared" si="0"/>
        <v>313679.40126000001</v>
      </c>
      <c r="I15" s="8"/>
    </row>
    <row r="16" spans="1:11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731918.60294000001</v>
      </c>
      <c r="H17" s="11">
        <f t="shared" si="0"/>
        <v>731918.60294000001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1017767.4012600001</v>
      </c>
      <c r="H19" s="11">
        <f t="shared" si="0"/>
        <v>1017767.4012600001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2374790.6029400001</v>
      </c>
      <c r="H21" s="11">
        <f t="shared" si="0"/>
        <v>2374790.6029400001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731918.60294000001</v>
      </c>
      <c r="H23" s="11">
        <f t="shared" si="0"/>
        <v>731918.60294000001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2374790.6029400001</v>
      </c>
      <c r="H24" s="11">
        <f t="shared" si="0"/>
        <v>2374790.6029400001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69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19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23" bottom="0.2" header="0.17" footer="0.17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6" workbookViewId="0">
      <selection activeCell="G11" sqref="G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67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1051869.99</v>
      </c>
      <c r="H11" s="11">
        <f>G11</f>
        <v>1051869.99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04-2019'!G12</f>
        <v>4444427.9942000005</v>
      </c>
      <c r="H12" s="11">
        <f t="shared" ref="H12:H25" si="0">G12</f>
        <v>4444427.9942000005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315560.99699999997</v>
      </c>
      <c r="H15" s="11">
        <f t="shared" si="0"/>
        <v>315560.99699999997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736308.9929999999</v>
      </c>
      <c r="H17" s="11">
        <f t="shared" si="0"/>
        <v>736308.9929999999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1333328.3982600002</v>
      </c>
      <c r="H19" s="11">
        <f t="shared" si="0"/>
        <v>1333328.3982600002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3111099.5959400004</v>
      </c>
      <c r="H21" s="11">
        <f t="shared" si="0"/>
        <v>3111099.5959400004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736308.9929999999</v>
      </c>
      <c r="H23" s="11">
        <f t="shared" si="0"/>
        <v>736308.9929999999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3111099.5959400004</v>
      </c>
      <c r="H24" s="11">
        <f t="shared" si="0"/>
        <v>3111099.5959400004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69</v>
      </c>
      <c r="H27" s="44"/>
      <c r="I27" s="44"/>
    </row>
    <row r="28" spans="1:9" x14ac:dyDescent="0.25">
      <c r="B28" s="24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2" t="s">
        <v>53</v>
      </c>
      <c r="G31" s="44" t="s">
        <v>58</v>
      </c>
      <c r="H31" s="44"/>
      <c r="I31" s="44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" bottom="0.25" header="0.2" footer="0.17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sqref="A1:XFD104857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68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1057321.57</v>
      </c>
      <c r="H11" s="11">
        <f>G11</f>
        <v>1057321.57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05-2019'!G12</f>
        <v>5501749.5642000008</v>
      </c>
      <c r="H12" s="11">
        <f t="shared" ref="H12:H25" si="0">G12</f>
        <v>5501749.5642000008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317196.47100000002</v>
      </c>
      <c r="H15" s="11">
        <f t="shared" si="0"/>
        <v>317196.47100000002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740125.09900000005</v>
      </c>
      <c r="H17" s="11">
        <f t="shared" si="0"/>
        <v>740125.09900000005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1650524.8692600003</v>
      </c>
      <c r="H19" s="11">
        <f t="shared" si="0"/>
        <v>1650524.8692600003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3851224.6949400003</v>
      </c>
      <c r="H21" s="11">
        <f t="shared" si="0"/>
        <v>3851224.6949400003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740125.09900000005</v>
      </c>
      <c r="H23" s="11">
        <f t="shared" si="0"/>
        <v>740125.09900000005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3851224.6949400003</v>
      </c>
      <c r="H24" s="11">
        <f t="shared" si="0"/>
        <v>3851224.6949400003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69</v>
      </c>
      <c r="H27" s="44"/>
      <c r="I27" s="44"/>
    </row>
    <row r="28" spans="1:9" x14ac:dyDescent="0.25">
      <c r="B28" s="24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2" t="s">
        <v>53</v>
      </c>
      <c r="G31" s="44" t="s">
        <v>58</v>
      </c>
      <c r="H31" s="44"/>
      <c r="I31" s="44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28000000000000003" bottom="0.23" header="0.17" footer="0.17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G11" sqref="G11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6" t="s">
        <v>0</v>
      </c>
      <c r="B1" s="36"/>
      <c r="C1" s="1"/>
      <c r="D1" s="1"/>
      <c r="E1" s="37" t="s">
        <v>1</v>
      </c>
      <c r="F1" s="37"/>
      <c r="G1" s="37"/>
      <c r="H1" s="37"/>
      <c r="I1" s="37"/>
    </row>
    <row r="2" spans="1:12" ht="16.5" customHeight="1" x14ac:dyDescent="0.25">
      <c r="A2" s="38" t="s">
        <v>2</v>
      </c>
      <c r="B2" s="38"/>
      <c r="C2" s="1"/>
      <c r="D2" s="1"/>
      <c r="E2" s="37" t="s">
        <v>3</v>
      </c>
      <c r="F2" s="37"/>
      <c r="G2" s="37"/>
      <c r="H2" s="37"/>
      <c r="I2" s="37"/>
    </row>
    <row r="3" spans="1:12" ht="29.25" customHeight="1" x14ac:dyDescent="0.25">
      <c r="A3" s="39" t="s">
        <v>54</v>
      </c>
      <c r="B3" s="39"/>
      <c r="C3" s="1"/>
      <c r="D3" s="1"/>
      <c r="E3" s="40" t="s">
        <v>5</v>
      </c>
      <c r="F3" s="40"/>
      <c r="G3" s="40"/>
      <c r="H3" s="40"/>
      <c r="I3" s="40"/>
    </row>
    <row r="4" spans="1:12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2" s="2" customFormat="1" ht="24.75" customHeight="1" x14ac:dyDescent="0.25">
      <c r="A5" s="42" t="s">
        <v>61</v>
      </c>
      <c r="B5" s="42"/>
      <c r="C5" s="42"/>
      <c r="D5" s="42"/>
      <c r="E5" s="42"/>
      <c r="F5" s="42"/>
      <c r="G5" s="42"/>
      <c r="H5" s="42"/>
      <c r="I5" s="42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04-2019'!G11+'thang 05-2019'!G11+'thang 06-2019'!G11</f>
        <v>3154789.5641999999</v>
      </c>
      <c r="H11" s="11">
        <f>G11</f>
        <v>3154789.5641999999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1-2019'!G12</f>
        <v>6675229.5641999999</v>
      </c>
      <c r="H12" s="11">
        <f t="shared" ref="H12:H25" si="0">G12</f>
        <v>6675229.5641999999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946436.86925999995</v>
      </c>
      <c r="H15" s="11">
        <f t="shared" si="0"/>
        <v>946436.86925999995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2208352.6949399998</v>
      </c>
      <c r="H17" s="16">
        <f t="shared" si="0"/>
        <v>2208352.6949399998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2002568.8692599998</v>
      </c>
      <c r="H19" s="11">
        <f t="shared" si="0"/>
        <v>2002568.8692599998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4672660.6949399998</v>
      </c>
      <c r="H21" s="11">
        <f t="shared" si="0"/>
        <v>4672660.6949399998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2208352.6949399998</v>
      </c>
      <c r="H23" s="11">
        <f t="shared" si="0"/>
        <v>2208352.6949399998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4672660.6949399998</v>
      </c>
      <c r="H24" s="11">
        <f t="shared" si="0"/>
        <v>4672660.6949399998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G27" s="43" t="s">
        <v>69</v>
      </c>
      <c r="H27" s="44"/>
      <c r="I27" s="44"/>
    </row>
    <row r="28" spans="1:9" x14ac:dyDescent="0.25">
      <c r="B28" s="21" t="s">
        <v>51</v>
      </c>
      <c r="G28" s="45" t="s">
        <v>52</v>
      </c>
      <c r="H28" s="45"/>
      <c r="I28" s="45"/>
    </row>
    <row r="32" spans="1:9" x14ac:dyDescent="0.25">
      <c r="B32" s="43" t="s">
        <v>53</v>
      </c>
      <c r="C32" s="43"/>
      <c r="G32" s="44" t="s">
        <v>58</v>
      </c>
      <c r="H32" s="44"/>
      <c r="I32" s="44"/>
    </row>
  </sheetData>
  <mergeCells count="13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  <mergeCell ref="B32:C32"/>
  </mergeCells>
  <pageMargins left="0.7" right="0.7" top="0.41" bottom="0.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5" sqref="A5:I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70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06-2019'!G12</f>
        <v>6597944.0542000011</v>
      </c>
      <c r="H12" s="11">
        <f t="shared" ref="H12:H25" si="0">G12</f>
        <v>6597944.0542000011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1979383.2162600001</v>
      </c>
      <c r="H19" s="11">
        <f t="shared" si="0"/>
        <v>1979383.2162600001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4618560.83794</v>
      </c>
      <c r="H21" s="11">
        <f t="shared" si="0"/>
        <v>4618560.83794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4618560.83794</v>
      </c>
      <c r="H24" s="11">
        <f t="shared" si="0"/>
        <v>4618560.83794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76</v>
      </c>
      <c r="H27" s="44"/>
      <c r="I27" s="44"/>
    </row>
    <row r="28" spans="1:9" x14ac:dyDescent="0.25">
      <c r="B28" s="27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5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5" bottom="0.36" header="0.22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9" sqref="F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72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07-2019'!G12</f>
        <v>7694138.5442000013</v>
      </c>
      <c r="H12" s="11">
        <f t="shared" ref="H12:H25" si="0">G12</f>
        <v>7694138.5442000013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2308241.5632600002</v>
      </c>
      <c r="H19" s="11">
        <f t="shared" si="0"/>
        <v>2308241.5632600002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5385896.9809400002</v>
      </c>
      <c r="H21" s="11">
        <f t="shared" si="0"/>
        <v>5385896.9809400002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5385896.9809400002</v>
      </c>
      <c r="H24" s="11">
        <f t="shared" si="0"/>
        <v>5385896.9809400002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76</v>
      </c>
      <c r="H27" s="44"/>
      <c r="I27" s="44"/>
    </row>
    <row r="28" spans="1:9" x14ac:dyDescent="0.25">
      <c r="B28" s="27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5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71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1100120.6399999999</v>
      </c>
      <c r="H11" s="11">
        <f>G11</f>
        <v>1100120.6399999999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08-2019'!G12</f>
        <v>8794259.1842000019</v>
      </c>
      <c r="H12" s="11">
        <f t="shared" ref="H12:H25" si="0">G12</f>
        <v>8794259.1842000019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330036.19199999998</v>
      </c>
      <c r="H15" s="11">
        <f t="shared" si="0"/>
        <v>330036.19199999998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770084.44799999986</v>
      </c>
      <c r="H17" s="11">
        <f t="shared" si="0"/>
        <v>770084.44799999986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2638277.7552600005</v>
      </c>
      <c r="H19" s="11">
        <f t="shared" si="0"/>
        <v>2638277.7552600005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6155981.4289400009</v>
      </c>
      <c r="H21" s="11">
        <f t="shared" si="0"/>
        <v>6155981.4289400009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770084.44799999986</v>
      </c>
      <c r="H23" s="11">
        <f t="shared" si="0"/>
        <v>770084.44799999986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6155981.4289400009</v>
      </c>
      <c r="H24" s="11">
        <f t="shared" si="0"/>
        <v>6155981.4289400009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75</v>
      </c>
      <c r="H27" s="44"/>
      <c r="I27" s="44"/>
    </row>
    <row r="28" spans="1:9" x14ac:dyDescent="0.25">
      <c r="B28" s="27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5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9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4" workbookViewId="0">
      <selection activeCell="A4" sqref="A1:XFD1048576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6" t="s">
        <v>0</v>
      </c>
      <c r="B1" s="36"/>
      <c r="C1" s="1"/>
      <c r="D1" s="1"/>
      <c r="E1" s="37" t="s">
        <v>1</v>
      </c>
      <c r="F1" s="37"/>
      <c r="G1" s="37"/>
      <c r="H1" s="37"/>
      <c r="I1" s="37"/>
    </row>
    <row r="2" spans="1:12" ht="16.5" customHeight="1" x14ac:dyDescent="0.25">
      <c r="A2" s="38" t="s">
        <v>2</v>
      </c>
      <c r="B2" s="38"/>
      <c r="C2" s="1"/>
      <c r="D2" s="1"/>
      <c r="E2" s="37" t="s">
        <v>3</v>
      </c>
      <c r="F2" s="37"/>
      <c r="G2" s="37"/>
      <c r="H2" s="37"/>
      <c r="I2" s="37"/>
    </row>
    <row r="3" spans="1:12" ht="29.25" customHeight="1" x14ac:dyDescent="0.25">
      <c r="A3" s="39" t="s">
        <v>54</v>
      </c>
      <c r="B3" s="39"/>
      <c r="C3" s="1"/>
      <c r="D3" s="1"/>
      <c r="E3" s="40" t="s">
        <v>5</v>
      </c>
      <c r="F3" s="40"/>
      <c r="G3" s="40"/>
      <c r="H3" s="40"/>
      <c r="I3" s="40"/>
    </row>
    <row r="4" spans="1:12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2" s="2" customFormat="1" ht="24.75" customHeight="1" x14ac:dyDescent="0.25">
      <c r="A5" s="42" t="s">
        <v>73</v>
      </c>
      <c r="B5" s="42"/>
      <c r="C5" s="42"/>
      <c r="D5" s="42"/>
      <c r="E5" s="42"/>
      <c r="F5" s="42"/>
      <c r="G5" s="42"/>
      <c r="H5" s="42"/>
      <c r="I5" s="42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07-2019'!G11+'thang 08-2019'!G11+'thang 09-2019'!G11</f>
        <v>3292509.62</v>
      </c>
      <c r="H11" s="11">
        <f>G11</f>
        <v>3292509.62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2-2019'!G12</f>
        <v>9967739.1842</v>
      </c>
      <c r="H12" s="11">
        <f t="shared" ref="H12:H25" si="0">G12</f>
        <v>9967739.1842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987752.88599999994</v>
      </c>
      <c r="H15" s="11">
        <f t="shared" si="0"/>
        <v>987752.88599999994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2304756.7339999997</v>
      </c>
      <c r="H17" s="16">
        <f t="shared" si="0"/>
        <v>2304756.7339999997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2990321.75526</v>
      </c>
      <c r="H19" s="11">
        <f t="shared" si="0"/>
        <v>2990321.75526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6977417.42894</v>
      </c>
      <c r="H21" s="11">
        <f t="shared" si="0"/>
        <v>6977417.42894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2304756.7339999997</v>
      </c>
      <c r="H23" s="11">
        <f t="shared" si="0"/>
        <v>2304756.7339999997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6977417.42894</v>
      </c>
      <c r="H24" s="11">
        <f t="shared" si="0"/>
        <v>6977417.42894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G27" s="43" t="s">
        <v>74</v>
      </c>
      <c r="H27" s="44"/>
      <c r="I27" s="44"/>
    </row>
    <row r="28" spans="1:9" x14ac:dyDescent="0.25">
      <c r="B28" s="27" t="s">
        <v>51</v>
      </c>
      <c r="G28" s="45" t="s">
        <v>52</v>
      </c>
      <c r="H28" s="45"/>
      <c r="I28" s="45"/>
    </row>
    <row r="32" spans="1:9" x14ac:dyDescent="0.25">
      <c r="B32" s="43" t="s">
        <v>53</v>
      </c>
      <c r="C32" s="43"/>
      <c r="G32" s="44" t="s">
        <v>58</v>
      </c>
      <c r="H32" s="44"/>
      <c r="I32" s="44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3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N26" sqref="N2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ht="16.5" customHeight="1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ht="28.5" customHeight="1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24" customHeight="1" x14ac:dyDescent="0.25">
      <c r="A5" s="42" t="s">
        <v>77</v>
      </c>
      <c r="B5" s="42"/>
      <c r="C5" s="42"/>
      <c r="D5" s="42"/>
      <c r="E5" s="42"/>
      <c r="F5" s="42"/>
      <c r="G5" s="42"/>
      <c r="H5" s="42"/>
      <c r="I5" s="42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1102640.23</v>
      </c>
      <c r="H11" s="11">
        <f>G11</f>
        <v>1102640.23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09-2019'!G12</f>
        <v>9896899.4142000023</v>
      </c>
      <c r="H12" s="11">
        <f t="shared" ref="H12:H25" si="0">G12</f>
        <v>9896899.4142000023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330792.06899999996</v>
      </c>
      <c r="H15" s="11">
        <f t="shared" si="0"/>
        <v>330792.06899999996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771848.16099999996</v>
      </c>
      <c r="H17" s="11">
        <f t="shared" si="0"/>
        <v>771848.16099999996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2969069.8242600006</v>
      </c>
      <c r="H19" s="11">
        <f t="shared" si="0"/>
        <v>2969069.8242600006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6927829.5899400013</v>
      </c>
      <c r="H21" s="11">
        <f t="shared" si="0"/>
        <v>6927829.5899400013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771848.16099999996</v>
      </c>
      <c r="H23" s="11">
        <f t="shared" si="0"/>
        <v>771848.16099999996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6927829.5899400013</v>
      </c>
      <c r="H24" s="11">
        <f t="shared" si="0"/>
        <v>6927829.5899400013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83</v>
      </c>
      <c r="H27" s="44"/>
      <c r="I27" s="44"/>
    </row>
    <row r="28" spans="1:9" x14ac:dyDescent="0.25">
      <c r="B28" s="30" t="s">
        <v>51</v>
      </c>
      <c r="G28" s="45" t="s">
        <v>52</v>
      </c>
      <c r="H28" s="45"/>
      <c r="I28" s="45"/>
    </row>
    <row r="30" spans="1:9" ht="35.25" customHeight="1" x14ac:dyDescent="0.25"/>
    <row r="31" spans="1:9" x14ac:dyDescent="0.25">
      <c r="B31" s="28" t="s">
        <v>53</v>
      </c>
      <c r="G31" s="44" t="s">
        <v>58</v>
      </c>
      <c r="H31" s="44"/>
      <c r="I31" s="44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9" right="0.55000000000000004" top="0.35" bottom="0.3" header="0.25" footer="0.17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29" sqref="G2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0.25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16.5" x14ac:dyDescent="0.25">
      <c r="A5" s="42" t="s">
        <v>78</v>
      </c>
      <c r="B5" s="42"/>
      <c r="C5" s="42"/>
      <c r="D5" s="42"/>
      <c r="E5" s="42"/>
      <c r="F5" s="42"/>
      <c r="G5" s="42"/>
      <c r="H5" s="42"/>
      <c r="I5" s="42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1109233.48</v>
      </c>
      <c r="H11" s="11">
        <f>G11</f>
        <v>1109233.48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10-2019'!G12</f>
        <v>11006132.894200003</v>
      </c>
      <c r="H12" s="11">
        <f t="shared" ref="H12:H25" si="0">G12</f>
        <v>11006132.894200003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332770.04399999999</v>
      </c>
      <c r="H15" s="11">
        <f t="shared" si="0"/>
        <v>332770.04399999999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776463.43599999999</v>
      </c>
      <c r="H17" s="11">
        <f t="shared" si="0"/>
        <v>776463.43599999999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3301839.8682600008</v>
      </c>
      <c r="H19" s="11">
        <f t="shared" si="0"/>
        <v>3301839.8682600008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7704293.025940001</v>
      </c>
      <c r="H21" s="11">
        <f t="shared" si="0"/>
        <v>7704293.025940001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776463.43599999999</v>
      </c>
      <c r="H23" s="11">
        <f t="shared" si="0"/>
        <v>776463.43599999999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7704293.025940001</v>
      </c>
      <c r="H24" s="11">
        <f t="shared" si="0"/>
        <v>7704293.025940001</v>
      </c>
      <c r="I24" s="8"/>
    </row>
    <row r="25" spans="1:9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43" t="s">
        <v>83</v>
      </c>
      <c r="H27" s="44"/>
      <c r="I27" s="44"/>
    </row>
    <row r="28" spans="1:9" x14ac:dyDescent="0.25">
      <c r="B28" s="30" t="s">
        <v>51</v>
      </c>
      <c r="G28" s="45" t="s">
        <v>52</v>
      </c>
      <c r="H28" s="45"/>
      <c r="I28" s="45"/>
    </row>
    <row r="30" spans="1:9" x14ac:dyDescent="0.25">
      <c r="D30" s="31"/>
    </row>
    <row r="32" spans="1:9" x14ac:dyDescent="0.25">
      <c r="B32" s="28" t="s">
        <v>53</v>
      </c>
      <c r="G32" s="44" t="s">
        <v>58</v>
      </c>
      <c r="H32" s="44"/>
      <c r="I32" s="44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43" top="0.38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0" workbookViewId="0">
      <selection activeCell="K14" sqref="K14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x14ac:dyDescent="0.25">
      <c r="A3" s="39" t="s">
        <v>4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0.25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16.5" x14ac:dyDescent="0.25">
      <c r="A5" s="42" t="s">
        <v>79</v>
      </c>
      <c r="B5" s="42"/>
      <c r="C5" s="42"/>
      <c r="D5" s="42"/>
      <c r="E5" s="42"/>
      <c r="F5" s="42"/>
      <c r="G5" s="42"/>
      <c r="H5" s="42"/>
      <c r="I5" s="42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1117641.55</v>
      </c>
      <c r="H11" s="11">
        <f>G11</f>
        <v>1117641.55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11-2019'!G12</f>
        <v>12123774.444200004</v>
      </c>
      <c r="H12" s="11">
        <f t="shared" ref="H12:H25" si="0">G12</f>
        <v>12123774.444200004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335292.46500000003</v>
      </c>
      <c r="H15" s="11">
        <f t="shared" si="0"/>
        <v>335292.46500000003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782349.08499999996</v>
      </c>
      <c r="H17" s="11">
        <f t="shared" si="0"/>
        <v>782349.08499999996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3637132.3332600011</v>
      </c>
      <c r="H19" s="11">
        <f t="shared" si="0"/>
        <v>3637132.3332600011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8486642.1109400019</v>
      </c>
      <c r="H21" s="11">
        <f t="shared" si="0"/>
        <v>8486642.1109400019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782349.08499999996</v>
      </c>
      <c r="H23" s="11">
        <f t="shared" si="0"/>
        <v>782349.08499999996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8486642.1109400019</v>
      </c>
      <c r="H24" s="11">
        <f t="shared" si="0"/>
        <v>8486642.1109400019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3" t="s">
        <v>83</v>
      </c>
      <c r="H27" s="44"/>
      <c r="I27" s="44"/>
    </row>
    <row r="28" spans="1:14" x14ac:dyDescent="0.25">
      <c r="B28" s="30" t="s">
        <v>51</v>
      </c>
      <c r="G28" s="45" t="s">
        <v>52</v>
      </c>
      <c r="H28" s="45"/>
      <c r="I28" s="45"/>
    </row>
    <row r="30" spans="1:14" x14ac:dyDescent="0.25">
      <c r="D30" s="31"/>
    </row>
    <row r="32" spans="1:14" x14ac:dyDescent="0.25">
      <c r="B32" s="28" t="s">
        <v>53</v>
      </c>
      <c r="G32" s="44" t="s">
        <v>58</v>
      </c>
      <c r="H32" s="44"/>
      <c r="I32" s="44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4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sqref="A1:XFD1048576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8" max="8" width="10.57031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6" t="s">
        <v>0</v>
      </c>
      <c r="B1" s="36"/>
      <c r="C1" s="1"/>
      <c r="D1" s="1"/>
      <c r="E1" s="37" t="s">
        <v>1</v>
      </c>
      <c r="F1" s="37"/>
      <c r="G1" s="37"/>
      <c r="H1" s="37"/>
      <c r="I1" s="37"/>
    </row>
    <row r="2" spans="1:12" ht="16.5" customHeight="1" x14ac:dyDescent="0.25">
      <c r="A2" s="38" t="s">
        <v>2</v>
      </c>
      <c r="B2" s="38"/>
      <c r="C2" s="1"/>
      <c r="D2" s="1"/>
      <c r="E2" s="37" t="s">
        <v>3</v>
      </c>
      <c r="F2" s="37"/>
      <c r="G2" s="37"/>
      <c r="H2" s="37"/>
      <c r="I2" s="37"/>
    </row>
    <row r="3" spans="1:12" ht="29.25" customHeight="1" x14ac:dyDescent="0.25">
      <c r="A3" s="39" t="s">
        <v>54</v>
      </c>
      <c r="B3" s="39"/>
      <c r="C3" s="1"/>
      <c r="D3" s="1"/>
      <c r="E3" s="40" t="s">
        <v>5</v>
      </c>
      <c r="F3" s="40"/>
      <c r="G3" s="40"/>
      <c r="H3" s="40"/>
      <c r="I3" s="40"/>
    </row>
    <row r="4" spans="1:12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2" s="2" customFormat="1" ht="24.75" customHeight="1" x14ac:dyDescent="0.25">
      <c r="A5" s="42" t="s">
        <v>80</v>
      </c>
      <c r="B5" s="42"/>
      <c r="C5" s="42"/>
      <c r="D5" s="42"/>
      <c r="E5" s="42"/>
      <c r="F5" s="42"/>
      <c r="G5" s="42"/>
      <c r="H5" s="42"/>
      <c r="I5" s="42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1">
        <f>'thang 10-2019'!G11+'thang 11-2019'!G11+'thang 12-2019'!G11</f>
        <v>3329515.26</v>
      </c>
      <c r="H11" s="11">
        <f>G11</f>
        <v>3329515.26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1">
        <f>G11+'qui 3-2019'!G12</f>
        <v>13297254.4442</v>
      </c>
      <c r="H12" s="11">
        <f t="shared" ref="H12:H25" si="0">G12</f>
        <v>13297254.4442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998854.57799999986</v>
      </c>
      <c r="H15" s="11">
        <f t="shared" si="0"/>
        <v>998854.57799999986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6">
        <f>G11*70%</f>
        <v>2330660.6819999996</v>
      </c>
      <c r="H17" s="16">
        <f t="shared" si="0"/>
        <v>2330660.6819999996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3989176.3332599998</v>
      </c>
      <c r="H19" s="11">
        <f t="shared" si="0"/>
        <v>3989176.3332599998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9308078.11094</v>
      </c>
      <c r="H21" s="11">
        <f t="shared" si="0"/>
        <v>9308078.11094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2330660.6819999996</v>
      </c>
      <c r="H23" s="11">
        <f t="shared" si="0"/>
        <v>2330660.6819999996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9308078.11094</v>
      </c>
      <c r="H24" s="11">
        <f t="shared" si="0"/>
        <v>9308078.11094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G27" s="43" t="s">
        <v>81</v>
      </c>
      <c r="H27" s="44"/>
      <c r="I27" s="44"/>
    </row>
    <row r="28" spans="1:9" x14ac:dyDescent="0.25">
      <c r="B28" s="30" t="s">
        <v>51</v>
      </c>
      <c r="G28" s="45" t="s">
        <v>52</v>
      </c>
      <c r="H28" s="45"/>
      <c r="I28" s="45"/>
    </row>
    <row r="32" spans="1:9" x14ac:dyDescent="0.25">
      <c r="B32" s="43" t="s">
        <v>53</v>
      </c>
      <c r="C32" s="43"/>
      <c r="G32" s="44" t="s">
        <v>58</v>
      </c>
      <c r="H32" s="44"/>
      <c r="I32" s="44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O15" sqref="O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x14ac:dyDescent="0.25">
      <c r="A3" s="39" t="s">
        <v>89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0.25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16.5" x14ac:dyDescent="0.25">
      <c r="A5" s="42" t="s">
        <v>86</v>
      </c>
      <c r="B5" s="42"/>
      <c r="C5" s="42"/>
      <c r="D5" s="42"/>
      <c r="E5" s="42"/>
      <c r="F5" s="42"/>
      <c r="G5" s="42"/>
      <c r="H5" s="42"/>
      <c r="I5" s="42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9.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47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4">
        <v>1175784.33</v>
      </c>
      <c r="H12" s="11">
        <f t="shared" ref="H12:H25" si="0">G12</f>
        <v>1175784.33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352735.299</v>
      </c>
      <c r="H19" s="11">
        <f t="shared" si="0"/>
        <v>352735.299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823049.03099999996</v>
      </c>
      <c r="H21" s="11">
        <f t="shared" si="0"/>
        <v>823049.03099999996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823049.03099999996</v>
      </c>
      <c r="H24" s="11">
        <f t="shared" si="0"/>
        <v>823049.03099999996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3" t="s">
        <v>88</v>
      </c>
      <c r="H27" s="44"/>
      <c r="I27" s="44"/>
    </row>
    <row r="28" spans="1:14" x14ac:dyDescent="0.25">
      <c r="B28" s="34" t="s">
        <v>51</v>
      </c>
      <c r="G28" s="45" t="s">
        <v>52</v>
      </c>
      <c r="H28" s="45"/>
      <c r="I28" s="45"/>
    </row>
    <row r="31" spans="1:14" x14ac:dyDescent="0.25">
      <c r="D31" s="35"/>
    </row>
    <row r="33" spans="2:9" x14ac:dyDescent="0.25">
      <c r="B33" s="32" t="s">
        <v>53</v>
      </c>
      <c r="G33" s="44" t="s">
        <v>58</v>
      </c>
      <c r="H33" s="44"/>
      <c r="I33" s="44"/>
    </row>
  </sheetData>
  <mergeCells count="11">
    <mergeCell ref="A4:I4"/>
    <mergeCell ref="A5:I5"/>
    <mergeCell ref="G27:I27"/>
    <mergeCell ref="G28:I28"/>
    <mergeCell ref="G33:I33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O12" sqref="O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x14ac:dyDescent="0.25">
      <c r="A3" s="39" t="s">
        <v>89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0.25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16.5" x14ac:dyDescent="0.25">
      <c r="A5" s="42" t="s">
        <v>85</v>
      </c>
      <c r="B5" s="42"/>
      <c r="C5" s="42"/>
      <c r="D5" s="42"/>
      <c r="E5" s="42"/>
      <c r="F5" s="42"/>
      <c r="G5" s="42"/>
      <c r="H5" s="42"/>
      <c r="I5" s="42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1-2020'!G12</f>
        <v>2351568.66</v>
      </c>
      <c r="H12" s="11">
        <f t="shared" ref="H12:H25" si="0">G12</f>
        <v>2351568.66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705470.598</v>
      </c>
      <c r="H19" s="11">
        <f t="shared" si="0"/>
        <v>705470.598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1646098.0619999999</v>
      </c>
      <c r="H21" s="11">
        <f t="shared" si="0"/>
        <v>1646098.0619999999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1646098.0619999999</v>
      </c>
      <c r="H24" s="11">
        <f t="shared" si="0"/>
        <v>1646098.0619999999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3" t="s">
        <v>90</v>
      </c>
      <c r="H27" s="44"/>
      <c r="I27" s="44"/>
    </row>
    <row r="28" spans="1:14" x14ac:dyDescent="0.25">
      <c r="B28" s="34" t="s">
        <v>51</v>
      </c>
      <c r="G28" s="45" t="s">
        <v>52</v>
      </c>
      <c r="H28" s="45"/>
      <c r="I28" s="45"/>
    </row>
    <row r="32" spans="1:14" x14ac:dyDescent="0.25">
      <c r="B32" s="32" t="s">
        <v>53</v>
      </c>
      <c r="G32" s="44" t="s">
        <v>58</v>
      </c>
      <c r="H32" s="44"/>
      <c r="I32" s="44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2" workbookViewId="0">
      <selection activeCell="K13" sqref="K13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33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6" t="s">
        <v>0</v>
      </c>
      <c r="B1" s="36"/>
      <c r="C1" s="1"/>
      <c r="D1" s="17"/>
      <c r="E1" s="37" t="s">
        <v>1</v>
      </c>
      <c r="F1" s="37"/>
      <c r="G1" s="37"/>
      <c r="H1" s="37"/>
      <c r="I1" s="37"/>
    </row>
    <row r="2" spans="1:9" x14ac:dyDescent="0.25">
      <c r="A2" s="38" t="s">
        <v>2</v>
      </c>
      <c r="B2" s="38"/>
      <c r="C2" s="1"/>
      <c r="D2" s="17"/>
      <c r="E2" s="37" t="s">
        <v>3</v>
      </c>
      <c r="F2" s="37"/>
      <c r="G2" s="37"/>
      <c r="H2" s="37"/>
      <c r="I2" s="37"/>
    </row>
    <row r="3" spans="1:9" x14ac:dyDescent="0.25">
      <c r="A3" s="39" t="s">
        <v>89</v>
      </c>
      <c r="B3" s="39"/>
      <c r="C3" s="1"/>
      <c r="D3" s="17"/>
      <c r="E3" s="40" t="s">
        <v>5</v>
      </c>
      <c r="F3" s="40"/>
      <c r="G3" s="40"/>
      <c r="H3" s="40"/>
      <c r="I3" s="40"/>
    </row>
    <row r="4" spans="1:9" s="2" customFormat="1" ht="20.25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9" s="2" customFormat="1" ht="16.5" x14ac:dyDescent="0.25">
      <c r="A5" s="42" t="s">
        <v>84</v>
      </c>
      <c r="B5" s="42"/>
      <c r="C5" s="42"/>
      <c r="D5" s="42"/>
      <c r="E5" s="42"/>
      <c r="F5" s="42"/>
      <c r="G5" s="42"/>
      <c r="H5" s="42"/>
      <c r="I5" s="42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1175784.33</v>
      </c>
      <c r="H11" s="11">
        <f>G11</f>
        <v>1175784.33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2-2020'!G12</f>
        <v>3527352.99</v>
      </c>
      <c r="H12" s="11">
        <f t="shared" ref="H12:H25" si="0">G12</f>
        <v>3527352.99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352735.299</v>
      </c>
      <c r="H15" s="11">
        <f t="shared" si="0"/>
        <v>352735.299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823049.03099999996</v>
      </c>
      <c r="H17" s="11">
        <f t="shared" si="0"/>
        <v>823049.03099999996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1058205.8970000001</v>
      </c>
      <c r="H19" s="11">
        <f t="shared" si="0"/>
        <v>1058205.8970000001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2469147.0929999999</v>
      </c>
      <c r="H21" s="11">
        <f t="shared" si="0"/>
        <v>2469147.0929999999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823049.03099999996</v>
      </c>
      <c r="H23" s="11">
        <f t="shared" si="0"/>
        <v>823049.03099999996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2469147.0929999999</v>
      </c>
      <c r="H24" s="11">
        <f t="shared" si="0"/>
        <v>2469147.0929999999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43" t="s">
        <v>91</v>
      </c>
      <c r="H27" s="44"/>
      <c r="I27" s="44"/>
    </row>
    <row r="28" spans="1:14" x14ac:dyDescent="0.25">
      <c r="B28" s="34" t="s">
        <v>51</v>
      </c>
      <c r="G28" s="45" t="s">
        <v>52</v>
      </c>
      <c r="H28" s="45"/>
      <c r="I28" s="45"/>
    </row>
    <row r="32" spans="1:14" x14ac:dyDescent="0.25">
      <c r="B32" s="32" t="s">
        <v>53</v>
      </c>
      <c r="G32" s="44" t="s">
        <v>58</v>
      </c>
      <c r="H32" s="44"/>
      <c r="I32" s="44"/>
    </row>
  </sheetData>
  <mergeCells count="11">
    <mergeCell ref="A4:I4"/>
    <mergeCell ref="A5:I5"/>
    <mergeCell ref="G27:I27"/>
    <mergeCell ref="G28:I28"/>
    <mergeCell ref="G32:I32"/>
    <mergeCell ref="A1:B1"/>
    <mergeCell ref="E1:I1"/>
    <mergeCell ref="A2:B2"/>
    <mergeCell ref="E2:I2"/>
    <mergeCell ref="A3:B3"/>
    <mergeCell ref="E3:I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4" workbookViewId="0">
      <selection activeCell="Q10" sqref="Q10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8" max="8" width="10.57031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7" ht="15" customHeight="1" x14ac:dyDescent="0.25">
      <c r="A1" s="36" t="s">
        <v>0</v>
      </c>
      <c r="B1" s="36"/>
      <c r="C1" s="1"/>
      <c r="D1" s="1"/>
      <c r="E1" s="37" t="s">
        <v>1</v>
      </c>
      <c r="F1" s="37"/>
      <c r="G1" s="37"/>
      <c r="H1" s="37"/>
      <c r="I1" s="37"/>
    </row>
    <row r="2" spans="1:17" ht="16.5" customHeight="1" x14ac:dyDescent="0.25">
      <c r="A2" s="38" t="s">
        <v>2</v>
      </c>
      <c r="B2" s="38"/>
      <c r="C2" s="1"/>
      <c r="D2" s="1"/>
      <c r="E2" s="37" t="s">
        <v>3</v>
      </c>
      <c r="F2" s="37"/>
      <c r="G2" s="37"/>
      <c r="H2" s="37"/>
      <c r="I2" s="37"/>
    </row>
    <row r="3" spans="1:17" ht="29.25" customHeight="1" x14ac:dyDescent="0.25">
      <c r="A3" s="39" t="s">
        <v>93</v>
      </c>
      <c r="B3" s="39"/>
      <c r="C3" s="1"/>
      <c r="D3" s="1"/>
      <c r="E3" s="40" t="s">
        <v>5</v>
      </c>
      <c r="F3" s="40"/>
      <c r="G3" s="40"/>
      <c r="H3" s="40"/>
      <c r="I3" s="40"/>
    </row>
    <row r="4" spans="1:17" s="2" customFormat="1" ht="27" customHeight="1" x14ac:dyDescent="0.3">
      <c r="A4" s="41" t="s">
        <v>6</v>
      </c>
      <c r="B4" s="41"/>
      <c r="C4" s="41"/>
      <c r="D4" s="41"/>
      <c r="E4" s="41"/>
      <c r="F4" s="41"/>
      <c r="G4" s="41"/>
      <c r="H4" s="41"/>
      <c r="I4" s="41"/>
    </row>
    <row r="5" spans="1:17" s="2" customFormat="1" ht="24.75" customHeight="1" x14ac:dyDescent="0.25">
      <c r="A5" s="42" t="s">
        <v>87</v>
      </c>
      <c r="B5" s="42"/>
      <c r="C5" s="42"/>
      <c r="D5" s="42"/>
      <c r="E5" s="42"/>
      <c r="F5" s="42"/>
      <c r="G5" s="42"/>
      <c r="H5" s="42"/>
      <c r="I5" s="42"/>
    </row>
    <row r="6" spans="1:17" ht="9.75" customHeight="1" x14ac:dyDescent="0.25"/>
    <row r="7" spans="1:17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7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7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17" ht="24.9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  <c r="Q10" t="s">
        <v>82</v>
      </c>
    </row>
    <row r="11" spans="1:17" ht="18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1">
        <f>'thang 1-2020'!G11+'thang 2-2020'!G11+'thang 3-2020'!G11</f>
        <v>3527352.99</v>
      </c>
      <c r="H11" s="11">
        <f>G11</f>
        <v>3527352.99</v>
      </c>
      <c r="I11" s="8"/>
    </row>
    <row r="12" spans="1:17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1"/>
      <c r="H12" s="11">
        <f t="shared" ref="H12:H25" si="0">G12</f>
        <v>0</v>
      </c>
      <c r="I12" s="8"/>
    </row>
    <row r="13" spans="1:17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7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  <c r="L14" s="15"/>
    </row>
    <row r="15" spans="1:17" ht="1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1058205.8970000001</v>
      </c>
      <c r="H15" s="11">
        <f t="shared" si="0"/>
        <v>1058205.8970000001</v>
      </c>
      <c r="I15" s="8"/>
    </row>
    <row r="16" spans="1:17" ht="16.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6">
        <f>G11*70%</f>
        <v>2469147.0929999999</v>
      </c>
      <c r="H17" s="16">
        <f t="shared" si="0"/>
        <v>2469147.0929999999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2469147.0929999999</v>
      </c>
      <c r="H23" s="11">
        <f t="shared" si="0"/>
        <v>2469147.0929999999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G27" s="43" t="s">
        <v>92</v>
      </c>
      <c r="H27" s="44"/>
      <c r="I27" s="44"/>
    </row>
    <row r="28" spans="1:9" x14ac:dyDescent="0.25">
      <c r="B28" s="34" t="s">
        <v>51</v>
      </c>
      <c r="G28" s="45" t="s">
        <v>52</v>
      </c>
      <c r="H28" s="45"/>
      <c r="I28" s="45"/>
    </row>
    <row r="33" spans="2:9" x14ac:dyDescent="0.25">
      <c r="B33" s="43" t="s">
        <v>53</v>
      </c>
      <c r="C33" s="43"/>
      <c r="G33" s="44" t="s">
        <v>58</v>
      </c>
      <c r="H33" s="44"/>
      <c r="I33" s="44"/>
    </row>
  </sheetData>
  <mergeCells count="13">
    <mergeCell ref="B33:C33"/>
    <mergeCell ref="G33:I33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thang 01-2019</vt:lpstr>
      <vt:lpstr>thang 02-2019</vt:lpstr>
      <vt:lpstr>thang 03-2019</vt:lpstr>
      <vt:lpstr>qui 1-2019</vt:lpstr>
      <vt:lpstr>thang 04-2019</vt:lpstr>
      <vt:lpstr>thang 05-2019</vt:lpstr>
      <vt:lpstr>thang 06-2019</vt:lpstr>
      <vt:lpstr>qui 2-2019</vt:lpstr>
      <vt:lpstr>thang 07-2019</vt:lpstr>
      <vt:lpstr>thang 08-2019</vt:lpstr>
      <vt:lpstr>thang 09-2019</vt:lpstr>
      <vt:lpstr>qui 3-2019</vt:lpstr>
      <vt:lpstr>thang 10-2019</vt:lpstr>
      <vt:lpstr>thang 11-2019</vt:lpstr>
      <vt:lpstr>thang 12-2019</vt:lpstr>
      <vt:lpstr>qui 4-2019</vt:lpstr>
      <vt:lpstr>thang 1-2020</vt:lpstr>
      <vt:lpstr>thang 2-2020</vt:lpstr>
      <vt:lpstr>thang 3-2020</vt:lpstr>
      <vt:lpstr>qui 1-2020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USER</cp:lastModifiedBy>
  <cp:lastPrinted>2020-05-06T07:33:56Z</cp:lastPrinted>
  <dcterms:created xsi:type="dcterms:W3CDTF">2016-03-22T13:26:35Z</dcterms:created>
  <dcterms:modified xsi:type="dcterms:W3CDTF">2020-05-06T07:34:11Z</dcterms:modified>
</cp:coreProperties>
</file>